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4-2025\FY24-25 BOR Forms\Completed Forms\"/>
    </mc:Choice>
  </mc:AlternateContent>
  <xr:revisionPtr revIDLastSave="0" documentId="13_ncr:1_{63AD839E-AECF-4A50-BC24-0A9355477EFB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 localSheetId="0">A!$A$1:$B$97</definedName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<sst xmlns="http://schemas.openxmlformats.org/spreadsheetml/2006/main" count="72" uniqueCount="34">
  <si>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</si>
  <si>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</si>
  <si>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</si>
  <si>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</si>
  <si>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</si>
  <si>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</si>
  <si>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</si>
  <si>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</si>
  <si>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</si>
  <si>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</si>
  <si>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</si>
  <si>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</si>
  <si>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</si>
  <si>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</si>
  <si>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</si>
  <si>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</si>
  <si>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</si>
  <si>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</si>
  <si>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</si>
  <si>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</si>
  <si>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</si>
  <si>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</si>
  <si>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</si>
  <si>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</si>
  <si>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</si>
  <si>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</si>
  <si>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</si>
  <si>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</si>
  <si>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1.  Operating Services</t>
  </si>
  <si>
    <t>2.  Operating Supplies</t>
  </si>
  <si>
    <t>3.  Professional Services (Public Safety)</t>
  </si>
  <si>
    <t>4.Public Safety Equipment</t>
  </si>
  <si>
    <t>1.  Facilities Preventative Maintenance &amp; Other Operating Services</t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</si>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</sst>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3" xfId="0" applyFont="1" applyBorder="1"/>
    <xf numFmtId="3" fontId="2" fillId="0" borderId="0" xfId="0" applyNumberFormat="1" applyFont="1" applyBorder="1"/>
    <xf numFmtId="3" fontId="3" fillId="0" borderId="0" xfId="0" applyNumberFormat="1" applyFont="1" applyBorder="1"/>
    <xf numFmtId="3" fontId="6" fillId="0" borderId="0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4" fillId="0" borderId="1" xfId="0" applyNumberFormat="1" applyFont="1" applyBorder="1"/>
    <xf numFmtId="3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3" fontId="4" fillId="0" borderId="1" xfId="0" applyNumberFormat="1" applyFont="1" applyFill="1" applyBorder="1"/>
    <xf numFmtId="0" fontId="4" fillId="0" borderId="1" xfId="0" applyFont="1" applyFill="1" applyBorder="1"/>
    <xf numFmtId="164" fontId="4" fillId="0" borderId="1" xfId="0" applyNumberFormat="1" applyFont="1" applyFill="1" applyBorder="1"/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7"/>
  <sheetViews>
    <sheetView tabSelected="1" showOutlineSymbols="0" view="pageBreakPreview" zoomScale="60" zoomScaleNormal="70" workbookViewId="0">
      <pane ySplit="6" topLeftCell="A47" activePane="bottomLeft" state="frozen"/>
      <selection pane="bottomLeft" activeCell="A4" sqref="A4:B95"/>
    </sheetView>
  </sheetViews>
  <sheetFormatPr defaultColWidth="9.6640625" defaultRowHeight="15" customHeight="1" x14ac:dyDescent="0.2"/>
  <cols>
    <col min="1" max="1" width="68.6640625" style="1" bestFit="1" customWidth="1"/>
    <col min="2" max="2" width="50.77734375" style="1" customWidth="1"/>
    <col min="3" max="16384" width="9.6640625" style="1"/>
  </cols>
  <sheetData>
    <row r="1" spans="1:5" ht="20.100000000000001" customHeight="1" x14ac:dyDescent="0.25">
      <c r="A1" s="10" t="s">
        <v>7</v>
      </c>
      <c r="B1" s="11"/>
      <c r="C1" s="3"/>
      <c r="D1" s="3"/>
      <c r="E1" s="3"/>
    </row>
    <row r="2" spans="1:5" ht="20.100000000000001" customHeight="1" x14ac:dyDescent="0.25">
      <c r="A2" s="10" t="s">
        <v>9</v>
      </c>
      <c r="B2" s="12" t="s">
        <v>33</v>
      </c>
      <c r="C2" s="3"/>
      <c r="D2" s="3"/>
      <c r="E2" s="3"/>
    </row>
    <row r="3" spans="1:5" ht="20.100000000000001" customHeight="1" x14ac:dyDescent="0.25">
      <c r="A3" s="10" t="s">
        <v>8</v>
      </c>
      <c r="B3" s="11"/>
      <c r="C3" s="2"/>
      <c r="D3" s="2"/>
      <c r="E3" s="2"/>
    </row>
    <row r="4" spans="1:5" s="4" customFormat="1" ht="15" customHeight="1" x14ac:dyDescent="0.2">
      <c r="A4" s="13"/>
      <c r="B4" s="14" t="s">
        <v>6</v>
      </c>
      <c r="C4" s="5"/>
    </row>
    <row r="5" spans="1:5" s="4" customFormat="1" ht="15" customHeight="1" x14ac:dyDescent="0.25">
      <c r="A5" s="15" t="s">
        <v>10</v>
      </c>
      <c r="B5" s="16" t="s">
        <v>12</v>
      </c>
      <c r="C5" s="5"/>
    </row>
    <row r="6" spans="1:5" s="4" customFormat="1" ht="15" customHeight="1" x14ac:dyDescent="0.25">
      <c r="A6" s="15" t="s">
        <v>11</v>
      </c>
      <c r="B6" s="14" t="s">
        <v>6</v>
      </c>
      <c r="C6" s="5"/>
    </row>
    <row r="7" spans="1:5" s="4" customFormat="1" ht="15" customHeight="1" x14ac:dyDescent="0.2">
      <c r="A7" s="13" t="s">
        <v>22</v>
      </c>
      <c r="B7" s="17"/>
      <c r="C7" s="5"/>
    </row>
    <row r="8" spans="1:5" s="4" customFormat="1" ht="15" customHeight="1" x14ac:dyDescent="0.2">
      <c r="A8" s="13" t="s">
        <v>23</v>
      </c>
      <c r="B8" s="17"/>
      <c r="C8" s="5"/>
    </row>
    <row r="9" spans="1:5" s="4" customFormat="1" ht="15" customHeight="1" x14ac:dyDescent="0.25">
      <c r="A9" s="15" t="s">
        <v>24</v>
      </c>
      <c r="B9" s="18">
        <f>B8+B7</f>
        <v>0</v>
      </c>
      <c r="C9" s="5"/>
    </row>
    <row r="10" spans="1:5" s="4" customFormat="1" ht="15" customHeight="1" x14ac:dyDescent="0.2">
      <c r="A10" s="13" t="s">
        <v>25</v>
      </c>
      <c r="B10" s="18"/>
      <c r="C10" s="5"/>
    </row>
    <row r="11" spans="1:5" s="4" customFormat="1" ht="15" customHeight="1" x14ac:dyDescent="0.2">
      <c r="A11" s="13" t="s">
        <v>26</v>
      </c>
      <c r="B11" s="18"/>
      <c r="C11" s="5"/>
    </row>
    <row r="12" spans="1:5" s="4" customFormat="1" ht="15" customHeight="1" x14ac:dyDescent="0.2">
      <c r="A12" s="13" t="s">
        <v>13</v>
      </c>
      <c r="B12" s="18"/>
      <c r="C12" s="5"/>
    </row>
    <row r="13" spans="1:5" s="4" customFormat="1" ht="15" customHeight="1" x14ac:dyDescent="0.25">
      <c r="A13" s="15" t="s">
        <v>27</v>
      </c>
      <c r="B13" s="18">
        <f>B9-B10+B11-B12</f>
        <v>0</v>
      </c>
      <c r="C13" s="5"/>
    </row>
    <row r="14" spans="1:5" s="4" customFormat="1" ht="15" customHeight="1" x14ac:dyDescent="0.2">
      <c r="A14" s="13" t="s">
        <v>0</v>
      </c>
      <c r="B14" s="17" t="s">
        <v>6</v>
      </c>
      <c r="C14" s="5"/>
    </row>
    <row r="15" spans="1:5" s="4" customFormat="1" ht="15" customHeight="1" x14ac:dyDescent="0.25">
      <c r="A15" s="13" t="s">
        <v>14</v>
      </c>
      <c r="B15" s="19" t="s">
        <v>16</v>
      </c>
    </row>
    <row r="16" spans="1:5" s="4" customFormat="1" ht="15" customHeight="1" x14ac:dyDescent="0.2">
      <c r="A16" s="13" t="s">
        <v>1</v>
      </c>
      <c r="B16" s="17"/>
      <c r="C16" s="5"/>
    </row>
    <row r="17" spans="1:3" s="4" customFormat="1" ht="15" customHeight="1" x14ac:dyDescent="0.2">
      <c r="A17" s="13" t="s">
        <v>2</v>
      </c>
      <c r="B17" s="17"/>
      <c r="C17" s="5"/>
    </row>
    <row r="18" spans="1:3" s="4" customFormat="1" ht="15" customHeight="1" x14ac:dyDescent="0.2">
      <c r="A18" s="13" t="s">
        <v>3</v>
      </c>
      <c r="B18" s="17"/>
      <c r="C18" s="5"/>
    </row>
    <row r="19" spans="1:3" s="4" customFormat="1" ht="15" customHeight="1" x14ac:dyDescent="0.2">
      <c r="A19" s="13" t="s">
        <v>4</v>
      </c>
      <c r="B19" s="17"/>
      <c r="C19" s="5"/>
    </row>
    <row r="20" spans="1:3" s="4" customFormat="1" ht="15" customHeight="1" x14ac:dyDescent="0.2">
      <c r="A20" s="13" t="s">
        <v>5</v>
      </c>
      <c r="B20" s="17"/>
      <c r="C20" s="5"/>
    </row>
    <row r="21" spans="1:3" s="4" customFormat="1" ht="15" customHeight="1" x14ac:dyDescent="0.2">
      <c r="A21" s="13" t="s">
        <v>15</v>
      </c>
      <c r="B21" s="17" t="s">
        <v>6</v>
      </c>
      <c r="C21" s="5"/>
    </row>
    <row r="22" spans="1:3" s="4" customFormat="1" ht="15" customHeight="1" x14ac:dyDescent="0.2">
      <c r="A22" s="13"/>
      <c r="B22" s="17"/>
      <c r="C22" s="5"/>
    </row>
    <row r="23" spans="1:3" s="4" customFormat="1" ht="15" customHeight="1" x14ac:dyDescent="0.2">
      <c r="A23" s="13"/>
      <c r="B23" s="17"/>
      <c r="C23" s="5"/>
    </row>
    <row r="24" spans="1:3" s="4" customFormat="1" ht="15" customHeight="1" x14ac:dyDescent="0.25">
      <c r="A24" s="15" t="s">
        <v>17</v>
      </c>
      <c r="B24" s="16" t="s">
        <v>12</v>
      </c>
      <c r="C24" s="5"/>
    </row>
    <row r="25" spans="1:3" s="4" customFormat="1" ht="15" customHeight="1" x14ac:dyDescent="0.25">
      <c r="A25" s="15"/>
      <c r="B25" s="16"/>
      <c r="C25" s="5"/>
    </row>
    <row r="26" spans="1:3" s="4" customFormat="1" ht="15" customHeight="1" x14ac:dyDescent="0.2">
      <c r="A26" s="13" t="str">
        <f>A7</f>
        <v xml:space="preserve">    Fund Balance 6/30/23</v>
      </c>
      <c r="B26" s="17">
        <v>1871060.39</v>
      </c>
      <c r="C26" s="5"/>
    </row>
    <row r="27" spans="1:3" s="4" customFormat="1" ht="15" customHeight="1" x14ac:dyDescent="0.2">
      <c r="A27" s="13" t="str">
        <f t="shared" ref="A27:A32" si="0">A8</f>
        <v xml:space="preserve">    Revenues in FY 2023-24</v>
      </c>
      <c r="B27" s="17">
        <v>327940</v>
      </c>
      <c r="C27" s="5"/>
    </row>
    <row r="28" spans="1:3" s="4" customFormat="1" ht="15" customHeight="1" x14ac:dyDescent="0.25">
      <c r="A28" s="15" t="str">
        <f t="shared" si="0"/>
        <v xml:space="preserve">    Total Revenues Available for FY 2023-24</v>
      </c>
      <c r="B28" s="18">
        <f>B27+B26</f>
        <v>2199000.3899999997</v>
      </c>
      <c r="C28" s="5"/>
    </row>
    <row r="29" spans="1:3" s="4" customFormat="1" ht="15" customHeight="1" x14ac:dyDescent="0.2">
      <c r="A29" s="13" t="str">
        <f t="shared" si="0"/>
        <v xml:space="preserve">    Less Funds Expended in FY 2023-24</v>
      </c>
      <c r="B29" s="18">
        <v>0</v>
      </c>
      <c r="C29" s="5"/>
    </row>
    <row r="30" spans="1:3" s="4" customFormat="1" ht="15" customHeight="1" x14ac:dyDescent="0.2">
      <c r="A30" s="13" t="str">
        <f t="shared" si="0"/>
        <v xml:space="preserve">    Projected Revenue Available for FY 2024-25</v>
      </c>
      <c r="B30" s="20">
        <v>1147500</v>
      </c>
      <c r="C30" s="5"/>
    </row>
    <row r="31" spans="1:3" s="4" customFormat="1" ht="15" customHeight="1" x14ac:dyDescent="0.2">
      <c r="A31" s="13" t="str">
        <f t="shared" si="0"/>
        <v xml:space="preserve">    Less Previous Commitments</v>
      </c>
      <c r="B31" s="18"/>
      <c r="C31" s="5"/>
    </row>
    <row r="32" spans="1:3" s="4" customFormat="1" ht="15" customHeight="1" x14ac:dyDescent="0.25">
      <c r="A32" s="15" t="str">
        <f t="shared" si="0"/>
        <v xml:space="preserve">    Estimated Amount Available for FY 2024-25 Projects &amp; Operations</v>
      </c>
      <c r="B32" s="18">
        <f>B28-B29+B30-B31</f>
        <v>3346500.3899999997</v>
      </c>
      <c r="C32" s="5"/>
    </row>
    <row r="33" spans="1:3" s="4" customFormat="1" ht="15" customHeight="1" x14ac:dyDescent="0.2">
      <c r="A33" s="13" t="s">
        <v>0</v>
      </c>
      <c r="B33" s="18"/>
      <c r="C33" s="5"/>
    </row>
    <row r="34" spans="1:3" s="4" customFormat="1" ht="15" customHeight="1" x14ac:dyDescent="0.25">
      <c r="A34" s="13" t="s">
        <v>14</v>
      </c>
      <c r="B34" s="19" t="s">
        <v>16</v>
      </c>
      <c r="C34" s="5"/>
    </row>
    <row r="35" spans="1:3" s="4" customFormat="1" ht="15" customHeight="1" x14ac:dyDescent="0.2">
      <c r="A35" s="21" t="s">
        <v>28</v>
      </c>
      <c r="B35" s="22">
        <v>19530</v>
      </c>
      <c r="C35" s="5"/>
    </row>
    <row r="36" spans="1:3" s="4" customFormat="1" ht="15" customHeight="1" x14ac:dyDescent="0.2">
      <c r="A36" s="21" t="s">
        <v>29</v>
      </c>
      <c r="B36" s="22">
        <v>30900.2</v>
      </c>
      <c r="C36" s="5"/>
    </row>
    <row r="37" spans="1:3" s="4" customFormat="1" ht="15" customHeight="1" x14ac:dyDescent="0.2">
      <c r="A37" s="21" t="s">
        <v>30</v>
      </c>
      <c r="B37" s="22">
        <v>437958</v>
      </c>
      <c r="C37" s="5"/>
    </row>
    <row r="38" spans="1:3" s="4" customFormat="1" ht="15" customHeight="1" x14ac:dyDescent="0.2">
      <c r="A38" s="21" t="s">
        <v>31</v>
      </c>
      <c r="B38" s="22">
        <v>11095.25</v>
      </c>
      <c r="C38" s="5"/>
    </row>
    <row r="39" spans="1:3" s="4" customFormat="1" ht="15" customHeight="1" x14ac:dyDescent="0.2">
      <c r="A39" s="21" t="s">
        <v>5</v>
      </c>
      <c r="B39" s="22"/>
      <c r="C39" s="5"/>
    </row>
    <row r="40" spans="1:3" s="4" customFormat="1" ht="15" customHeight="1" x14ac:dyDescent="0.2">
      <c r="A40" s="13" t="s">
        <v>15</v>
      </c>
      <c r="B40" s="17" t="s">
        <v>6</v>
      </c>
      <c r="C40" s="5" t="s">
        <v>0</v>
      </c>
    </row>
    <row r="41" spans="1:3" s="4" customFormat="1" ht="15" customHeight="1" x14ac:dyDescent="0.2">
      <c r="A41" s="13"/>
      <c r="B41" s="17"/>
      <c r="C41" s="5"/>
    </row>
    <row r="42" spans="1:3" s="4" customFormat="1" ht="15" customHeight="1" x14ac:dyDescent="0.25">
      <c r="A42" s="15" t="s">
        <v>18</v>
      </c>
      <c r="B42" s="16" t="s">
        <v>12</v>
      </c>
      <c r="C42" s="5"/>
    </row>
    <row r="43" spans="1:3" s="4" customFormat="1" ht="15" customHeight="1" x14ac:dyDescent="0.2">
      <c r="A43" s="13"/>
      <c r="B43" s="17"/>
      <c r="C43" s="5"/>
    </row>
    <row r="44" spans="1:3" s="4" customFormat="1" ht="15" customHeight="1" x14ac:dyDescent="0.2">
      <c r="A44" s="13" t="str">
        <f t="shared" ref="A44:A50" si="1">A26</f>
        <v xml:space="preserve">    Fund Balance 6/30/23</v>
      </c>
      <c r="B44" s="17">
        <v>1155084.01</v>
      </c>
      <c r="C44" s="5"/>
    </row>
    <row r="45" spans="1:3" s="4" customFormat="1" ht="15" customHeight="1" x14ac:dyDescent="0.2">
      <c r="A45" s="13" t="str">
        <f t="shared" si="1"/>
        <v xml:space="preserve">    Revenues in FY 2023-24</v>
      </c>
      <c r="B45" s="17">
        <v>905113</v>
      </c>
      <c r="C45" s="5"/>
    </row>
    <row r="46" spans="1:3" s="4" customFormat="1" ht="15" customHeight="1" x14ac:dyDescent="0.25">
      <c r="A46" s="15" t="str">
        <f t="shared" si="1"/>
        <v xml:space="preserve">    Total Revenues Available for FY 2023-24</v>
      </c>
      <c r="B46" s="18">
        <f>B45+B44</f>
        <v>2060197.01</v>
      </c>
      <c r="C46" s="5"/>
    </row>
    <row r="47" spans="1:3" s="4" customFormat="1" ht="15" customHeight="1" x14ac:dyDescent="0.2">
      <c r="A47" s="13" t="str">
        <f t="shared" si="1"/>
        <v xml:space="preserve">    Less Funds Expended in FY 2023-24</v>
      </c>
      <c r="B47" s="18">
        <v>842699.6100000001</v>
      </c>
      <c r="C47" s="5"/>
    </row>
    <row r="48" spans="1:3" s="4" customFormat="1" ht="15" customHeight="1" x14ac:dyDescent="0.2">
      <c r="A48" s="13" t="str">
        <f t="shared" si="1"/>
        <v xml:space="preserve">    Projected Revenue Available for FY 2024-25</v>
      </c>
      <c r="B48" s="18">
        <v>937938</v>
      </c>
      <c r="C48" s="5"/>
    </row>
    <row r="49" spans="1:3" s="4" customFormat="1" ht="15" customHeight="1" x14ac:dyDescent="0.2">
      <c r="A49" s="13" t="str">
        <f t="shared" si="1"/>
        <v xml:space="preserve">    Less Previous Commitments</v>
      </c>
      <c r="B49" s="18"/>
      <c r="C49" s="5"/>
    </row>
    <row r="50" spans="1:3" s="4" customFormat="1" ht="15" customHeight="1" x14ac:dyDescent="0.25">
      <c r="A50" s="15" t="str">
        <f t="shared" si="1"/>
        <v xml:space="preserve">    Estimated Amount Available for FY 2024-25 Projects &amp; Operations</v>
      </c>
      <c r="B50" s="18">
        <f>B46-B47+B48-B49</f>
        <v>2155435.4</v>
      </c>
      <c r="C50" s="5"/>
    </row>
    <row r="51" spans="1:3" s="4" customFormat="1" ht="15" customHeight="1" x14ac:dyDescent="0.2">
      <c r="A51" s="13" t="s">
        <v>0</v>
      </c>
      <c r="B51" s="18"/>
      <c r="C51" s="5"/>
    </row>
    <row r="52" spans="1:3" s="4" customFormat="1" ht="15" customHeight="1" x14ac:dyDescent="0.25">
      <c r="A52" s="13" t="s">
        <v>14</v>
      </c>
      <c r="B52" s="19" t="s">
        <v>16</v>
      </c>
      <c r="C52" s="5"/>
    </row>
    <row r="53" spans="1:3" s="4" customFormat="1" ht="15" customHeight="1" x14ac:dyDescent="0.2">
      <c r="A53" s="13" t="s">
        <v>1</v>
      </c>
      <c r="B53" s="17"/>
      <c r="C53" s="5"/>
    </row>
    <row r="54" spans="1:3" s="4" customFormat="1" ht="15" customHeight="1" x14ac:dyDescent="0.2">
      <c r="A54" s="13" t="s">
        <v>2</v>
      </c>
      <c r="B54" s="17"/>
      <c r="C54" s="5"/>
    </row>
    <row r="55" spans="1:3" s="4" customFormat="1" ht="15" customHeight="1" x14ac:dyDescent="0.2">
      <c r="A55" s="13" t="s">
        <v>3</v>
      </c>
      <c r="B55" s="17"/>
      <c r="C55" s="5"/>
    </row>
    <row r="56" spans="1:3" s="4" customFormat="1" ht="15" customHeight="1" x14ac:dyDescent="0.2">
      <c r="A56" s="13" t="s">
        <v>4</v>
      </c>
      <c r="B56" s="17"/>
      <c r="C56" s="5"/>
    </row>
    <row r="57" spans="1:3" s="4" customFormat="1" ht="15" customHeight="1" x14ac:dyDescent="0.2">
      <c r="A57" s="13" t="s">
        <v>5</v>
      </c>
      <c r="B57" s="17"/>
      <c r="C57" s="5"/>
    </row>
    <row r="58" spans="1:3" s="4" customFormat="1" ht="15" customHeight="1" x14ac:dyDescent="0.2">
      <c r="A58" s="13" t="s">
        <v>15</v>
      </c>
      <c r="B58" s="17"/>
      <c r="C58" s="5"/>
    </row>
    <row r="59" spans="1:3" s="4" customFormat="1" ht="15" customHeight="1" x14ac:dyDescent="0.2">
      <c r="A59" s="13"/>
      <c r="B59" s="17"/>
      <c r="C59" s="5"/>
    </row>
    <row r="60" spans="1:3" s="4" customFormat="1" ht="15" customHeight="1" x14ac:dyDescent="0.25">
      <c r="A60" s="15" t="s">
        <v>19</v>
      </c>
      <c r="B60" s="16" t="s">
        <v>12</v>
      </c>
      <c r="C60" s="5"/>
    </row>
    <row r="61" spans="1:3" s="4" customFormat="1" ht="15" customHeight="1" x14ac:dyDescent="0.2">
      <c r="A61" s="13"/>
      <c r="B61" s="17"/>
      <c r="C61" s="5"/>
    </row>
    <row r="62" spans="1:3" s="4" customFormat="1" ht="15" customHeight="1" x14ac:dyDescent="0.2">
      <c r="A62" s="13" t="str">
        <f t="shared" ref="A62:A68" si="2">A44</f>
        <v xml:space="preserve">    Fund Balance 6/30/23</v>
      </c>
      <c r="B62" s="17"/>
      <c r="C62" s="5"/>
    </row>
    <row r="63" spans="1:3" s="4" customFormat="1" ht="15" customHeight="1" x14ac:dyDescent="0.2">
      <c r="A63" s="13" t="str">
        <f t="shared" si="2"/>
        <v xml:space="preserve">    Revenues in FY 2023-24</v>
      </c>
      <c r="B63" s="17"/>
      <c r="C63" s="5"/>
    </row>
    <row r="64" spans="1:3" s="4" customFormat="1" ht="15" customHeight="1" x14ac:dyDescent="0.25">
      <c r="A64" s="15" t="str">
        <f t="shared" si="2"/>
        <v xml:space="preserve">    Total Revenues Available for FY 2023-24</v>
      </c>
      <c r="B64" s="18">
        <f>B63+B62</f>
        <v>0</v>
      </c>
      <c r="C64" s="5"/>
    </row>
    <row r="65" spans="1:3" s="4" customFormat="1" ht="15" customHeight="1" x14ac:dyDescent="0.2">
      <c r="A65" s="13" t="str">
        <f t="shared" si="2"/>
        <v xml:space="preserve">    Less Funds Expended in FY 2023-24</v>
      </c>
      <c r="B65" s="18"/>
      <c r="C65" s="5"/>
    </row>
    <row r="66" spans="1:3" s="4" customFormat="1" ht="15" customHeight="1" x14ac:dyDescent="0.2">
      <c r="A66" s="13" t="str">
        <f t="shared" si="2"/>
        <v xml:space="preserve">    Projected Revenue Available for FY 2024-25</v>
      </c>
      <c r="B66" s="18"/>
      <c r="C66" s="5"/>
    </row>
    <row r="67" spans="1:3" s="4" customFormat="1" ht="15" customHeight="1" x14ac:dyDescent="0.2">
      <c r="A67" s="13" t="str">
        <f t="shared" si="2"/>
        <v xml:space="preserve">    Less Previous Commitments</v>
      </c>
      <c r="B67" s="18"/>
      <c r="C67" s="5"/>
    </row>
    <row r="68" spans="1:3" s="4" customFormat="1" ht="15" customHeight="1" x14ac:dyDescent="0.25">
      <c r="A68" s="15" t="str">
        <f t="shared" si="2"/>
        <v xml:space="preserve">    Estimated Amount Available for FY 2024-25 Projects &amp; Operations</v>
      </c>
      <c r="B68" s="18">
        <f>B64-B65+B66-B67</f>
        <v>0</v>
      </c>
      <c r="C68" s="5"/>
    </row>
    <row r="69" spans="1:3" s="4" customFormat="1" ht="15" customHeight="1" x14ac:dyDescent="0.2">
      <c r="A69" s="13" t="s">
        <v>0</v>
      </c>
      <c r="B69" s="18"/>
      <c r="C69" s="5"/>
    </row>
    <row r="70" spans="1:3" s="4" customFormat="1" ht="15" customHeight="1" x14ac:dyDescent="0.25">
      <c r="A70" s="13" t="s">
        <v>14</v>
      </c>
      <c r="B70" s="19" t="s">
        <v>16</v>
      </c>
      <c r="C70" s="5"/>
    </row>
    <row r="71" spans="1:3" s="4" customFormat="1" ht="15" customHeight="1" x14ac:dyDescent="0.2">
      <c r="A71" s="13" t="s">
        <v>1</v>
      </c>
      <c r="B71" s="17"/>
      <c r="C71" s="5"/>
    </row>
    <row r="72" spans="1:3" s="4" customFormat="1" ht="15" customHeight="1" x14ac:dyDescent="0.2">
      <c r="A72" s="13" t="s">
        <v>2</v>
      </c>
      <c r="B72" s="17"/>
      <c r="C72" s="5"/>
    </row>
    <row r="73" spans="1:3" s="4" customFormat="1" ht="15" customHeight="1" x14ac:dyDescent="0.2">
      <c r="A73" s="13" t="s">
        <v>3</v>
      </c>
      <c r="B73" s="17"/>
      <c r="C73" s="5"/>
    </row>
    <row r="74" spans="1:3" s="4" customFormat="1" ht="15" customHeight="1" x14ac:dyDescent="0.2">
      <c r="A74" s="13" t="s">
        <v>4</v>
      </c>
      <c r="B74" s="17"/>
      <c r="C74" s="5"/>
    </row>
    <row r="75" spans="1:3" s="4" customFormat="1" ht="15" customHeight="1" x14ac:dyDescent="0.2">
      <c r="A75" s="13" t="s">
        <v>5</v>
      </c>
      <c r="B75" s="17"/>
      <c r="C75" s="5"/>
    </row>
    <row r="76" spans="1:3" s="4" customFormat="1" ht="15" customHeight="1" x14ac:dyDescent="0.2">
      <c r="A76" s="13" t="s">
        <v>15</v>
      </c>
      <c r="B76" s="17"/>
      <c r="C76" s="5"/>
    </row>
    <row r="77" spans="1:3" s="4" customFormat="1" ht="15" customHeight="1" x14ac:dyDescent="0.2">
      <c r="A77" s="13"/>
      <c r="B77" s="17"/>
      <c r="C77" s="5"/>
    </row>
    <row r="78" spans="1:3" s="4" customFormat="1" ht="15" customHeight="1" x14ac:dyDescent="0.25">
      <c r="A78" s="15" t="s">
        <v>20</v>
      </c>
      <c r="B78" s="16" t="s">
        <v>12</v>
      </c>
      <c r="C78" s="5"/>
    </row>
    <row r="79" spans="1:3" s="4" customFormat="1" ht="15" customHeight="1" x14ac:dyDescent="0.2">
      <c r="A79" s="13"/>
      <c r="B79" s="17"/>
      <c r="C79" s="5"/>
    </row>
    <row r="80" spans="1:3" s="4" customFormat="1" ht="15" customHeight="1" x14ac:dyDescent="0.2">
      <c r="A80" s="13" t="str">
        <f t="shared" ref="A80:A86" si="3">A62</f>
        <v xml:space="preserve">    Fund Balance 6/30/23</v>
      </c>
      <c r="B80" s="17">
        <v>3980205.02</v>
      </c>
      <c r="C80" s="5"/>
    </row>
    <row r="81" spans="1:3" s="4" customFormat="1" ht="15" customHeight="1" x14ac:dyDescent="0.2">
      <c r="A81" s="13" t="str">
        <f t="shared" si="3"/>
        <v xml:space="preserve">    Revenues in FY 2023-24</v>
      </c>
      <c r="B81" s="17">
        <v>724889</v>
      </c>
      <c r="C81" s="5"/>
    </row>
    <row r="82" spans="1:3" s="4" customFormat="1" ht="15" customHeight="1" x14ac:dyDescent="0.25">
      <c r="A82" s="15" t="str">
        <f t="shared" si="3"/>
        <v xml:space="preserve">    Total Revenues Available for FY 2023-24</v>
      </c>
      <c r="B82" s="18">
        <f>B81+B80</f>
        <v>4705094.0199999996</v>
      </c>
      <c r="C82" s="5"/>
    </row>
    <row r="83" spans="1:3" s="4" customFormat="1" ht="15" customHeight="1" x14ac:dyDescent="0.2">
      <c r="A83" s="13" t="str">
        <f t="shared" si="3"/>
        <v xml:space="preserve">    Less Funds Expended in FY 2023-24</v>
      </c>
      <c r="B83" s="18"/>
      <c r="C83" s="5"/>
    </row>
    <row r="84" spans="1:3" s="4" customFormat="1" ht="15" customHeight="1" x14ac:dyDescent="0.2">
      <c r="A84" s="13" t="str">
        <f t="shared" si="3"/>
        <v xml:space="preserve">    Projected Revenue Available for FY 2024-25</v>
      </c>
      <c r="B84" s="18">
        <v>792312</v>
      </c>
      <c r="C84" s="5"/>
    </row>
    <row r="85" spans="1:3" s="4" customFormat="1" ht="15" customHeight="1" x14ac:dyDescent="0.2">
      <c r="A85" s="13" t="str">
        <f t="shared" si="3"/>
        <v xml:space="preserve">    Less Previous Commitments</v>
      </c>
      <c r="B85" s="18"/>
      <c r="C85" s="5"/>
    </row>
    <row r="86" spans="1:3" s="4" customFormat="1" ht="15" customHeight="1" x14ac:dyDescent="0.25">
      <c r="A86" s="15" t="str">
        <f t="shared" si="3"/>
        <v xml:space="preserve">    Estimated Amount Available for FY 2024-25 Projects &amp; Operations</v>
      </c>
      <c r="B86" s="18">
        <f>B82-B83+B84-B85</f>
        <v>5497406.0199999996</v>
      </c>
      <c r="C86" s="5"/>
    </row>
    <row r="87" spans="1:3" s="4" customFormat="1" ht="15" customHeight="1" x14ac:dyDescent="0.2">
      <c r="A87" s="13" t="s">
        <v>0</v>
      </c>
      <c r="B87" s="18"/>
      <c r="C87" s="5"/>
    </row>
    <row r="88" spans="1:3" s="4" customFormat="1" ht="15" customHeight="1" x14ac:dyDescent="0.25">
      <c r="A88" s="13" t="s">
        <v>14</v>
      </c>
      <c r="B88" s="19" t="s">
        <v>16</v>
      </c>
      <c r="C88" s="5"/>
    </row>
    <row r="89" spans="1:3" s="4" customFormat="1" ht="15" customHeight="1" x14ac:dyDescent="0.2">
      <c r="A89" s="13" t="s">
        <v>32</v>
      </c>
      <c r="B89" s="17">
        <v>1195020</v>
      </c>
      <c r="C89" s="5"/>
    </row>
    <row r="90" spans="1:3" s="4" customFormat="1" ht="15" customHeight="1" x14ac:dyDescent="0.2">
      <c r="A90" s="13">
        <v>2</v>
      </c>
      <c r="B90" s="17"/>
      <c r="C90" s="5"/>
    </row>
    <row r="91" spans="1:3" s="4" customFormat="1" ht="15" customHeight="1" x14ac:dyDescent="0.2">
      <c r="A91" s="13" t="s">
        <v>3</v>
      </c>
      <c r="B91" s="17"/>
      <c r="C91" s="5"/>
    </row>
    <row r="92" spans="1:3" s="4" customFormat="1" ht="15" customHeight="1" x14ac:dyDescent="0.2">
      <c r="A92" s="13" t="s">
        <v>4</v>
      </c>
      <c r="B92" s="17"/>
      <c r="C92" s="5"/>
    </row>
    <row r="93" spans="1:3" s="4" customFormat="1" ht="15" customHeight="1" x14ac:dyDescent="0.2">
      <c r="A93" s="13" t="s">
        <v>5</v>
      </c>
      <c r="B93" s="17"/>
      <c r="C93" s="5"/>
    </row>
    <row r="94" spans="1:3" s="4" customFormat="1" ht="15" customHeight="1" x14ac:dyDescent="0.2">
      <c r="A94" s="13"/>
      <c r="B94" s="17"/>
      <c r="C94" s="5"/>
    </row>
    <row r="95" spans="1:3" s="4" customFormat="1" ht="15" customHeight="1" x14ac:dyDescent="0.25">
      <c r="A95" s="23" t="s">
        <v>21</v>
      </c>
      <c r="B95" s="23"/>
      <c r="C95" s="5"/>
    </row>
    <row r="96" spans="1:3" ht="15" customHeight="1" x14ac:dyDescent="0.2">
      <c r="A96" s="6"/>
      <c r="B96" s="7"/>
    </row>
    <row r="97" spans="1:2" ht="15" customHeight="1" x14ac:dyDescent="0.2">
      <c r="A97" s="8"/>
      <c r="B97" s="9"/>
    </row>
  </sheetData>
  <mergeCells count="1">
    <mergeCell ref="A95:B95"/>
  </mergeCells>
  <phoneticPr fontId="0" type="noConversion"/>
  <printOptions verticalCentered="1"/>
  <pageMargins left="0.7" right="0.7" top="0.75" bottom="0.75" header="0.3" footer="0.3"/>
  <pageSetup scale="45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8462de7-437e-4c5a-bbf6-8b459826f2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31C88AA08A4CB355DAB3B4F79057" ma:contentTypeVersion="18" ma:contentTypeDescription="Create a new document." ma:contentTypeScope="" ma:versionID="1578e2add581b3769675f6abb4b1ee57">
  <xsd:schema xmlns:xsd="http://www.w3.org/2001/XMLSchema" xmlns:xs="http://www.w3.org/2001/XMLSchema" xmlns:p="http://schemas.microsoft.com/office/2006/metadata/properties" xmlns:ns3="18462de7-437e-4c5a-bbf6-8b459826f2e6" xmlns:ns4="07098725-2dac-4236-b56a-9faaae6ebba3" targetNamespace="http://schemas.microsoft.com/office/2006/metadata/properties" ma:root="true" ma:fieldsID="891177e2d81990690b8cc9ab1b1b3392" ns3:_="" ns4:_="">
    <xsd:import namespace="18462de7-437e-4c5a-bbf6-8b459826f2e6"/>
    <xsd:import namespace="07098725-2dac-4236-b56a-9faaae6ebb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62de7-437e-4c5a-bbf6-8b459826f2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098725-2dac-4236-b56a-9faaae6ebb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DF9B00-BC4D-41EF-A259-296953FDFE73}">
  <ds:schemaRefs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8462de7-437e-4c5a-bbf6-8b459826f2e6"/>
    <ds:schemaRef ds:uri="http://www.w3.org/XML/1998/namespace"/>
    <ds:schemaRef ds:uri="http://purl.org/dc/elements/1.1/"/>
    <ds:schemaRef ds:uri="http://schemas.microsoft.com/office/2006/documentManagement/types"/>
    <ds:schemaRef ds:uri="07098725-2dac-4236-b56a-9faaae6ebb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33E561-68BC-4694-A21C-4063089E0C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2AB7DE-1BED-4F53-9544-96B53E82D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62de7-437e-4c5a-bbf6-8b459826f2e6"/>
    <ds:schemaRef ds:uri="07098725-2dac-4236-b56a-9faaae6ebb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Carmelle Brumfield</cp:lastModifiedBy>
  <cp:lastPrinted>2024-09-19T19:49:05Z</cp:lastPrinted>
  <dcterms:created xsi:type="dcterms:W3CDTF">2007-03-13T05:10:21Z</dcterms:created>
  <dcterms:modified xsi:type="dcterms:W3CDTF">2024-09-19T19:49:08Z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0x010100190E31C88AA08A4CB355DAB3B4F79057</vt:lpwstr>
  </property>
</Properties>
</file>